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M34" i="4" l="1"/>
  <c r="M29" i="4"/>
  <c r="M18" i="4"/>
  <c r="M16" i="4"/>
  <c r="M13" i="4"/>
  <c r="M10" i="4"/>
  <c r="M36" i="4" s="1"/>
  <c r="P39" i="4"/>
  <c r="P34" i="4"/>
  <c r="P29" i="4"/>
  <c r="P18" i="4"/>
  <c r="L16" i="4"/>
  <c r="P16" i="4"/>
  <c r="P13" i="4"/>
  <c r="P10" i="4"/>
  <c r="H35" i="4"/>
  <c r="H34" i="4"/>
  <c r="H33" i="4"/>
  <c r="H32" i="4"/>
  <c r="H31" i="4"/>
  <c r="H30" i="4"/>
  <c r="K29" i="4"/>
  <c r="H29" i="4"/>
  <c r="H28" i="4"/>
  <c r="H27" i="4"/>
  <c r="H26" i="4"/>
  <c r="H25" i="4"/>
  <c r="H24" i="4"/>
  <c r="H23" i="4"/>
  <c r="H22" i="4"/>
  <c r="H21" i="4"/>
  <c r="H20" i="4"/>
  <c r="K18" i="4"/>
  <c r="H18" i="4"/>
  <c r="H17" i="4"/>
  <c r="K16" i="4"/>
  <c r="H16" i="4"/>
  <c r="H15" i="4"/>
  <c r="H13" i="4" s="1"/>
  <c r="H14" i="4"/>
  <c r="K13" i="4"/>
  <c r="H12" i="4"/>
  <c r="H10" i="4" s="1"/>
  <c r="H11" i="4"/>
  <c r="K10" i="4"/>
  <c r="K36" i="4" s="1"/>
  <c r="H36" i="4" s="1"/>
  <c r="C36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18" i="4"/>
  <c r="F42" i="4"/>
  <c r="P36" i="4" l="1"/>
  <c r="F29" i="4"/>
  <c r="F18" i="4"/>
  <c r="C20" i="4"/>
  <c r="C16" i="4"/>
  <c r="F16" i="4"/>
  <c r="C17" i="4"/>
  <c r="C15" i="4"/>
  <c r="C14" i="4"/>
  <c r="F13" i="4"/>
  <c r="F10" i="4"/>
  <c r="C12" i="4"/>
  <c r="C11" i="4"/>
  <c r="C10" i="4" l="1"/>
  <c r="C13" i="4"/>
  <c r="F36" i="4"/>
</calcChain>
</file>

<file path=xl/sharedStrings.xml><?xml version="1.0" encoding="utf-8"?>
<sst xmlns="http://schemas.openxmlformats.org/spreadsheetml/2006/main" count="91" uniqueCount="73">
  <si>
    <t>№</t>
  </si>
  <si>
    <t>п/п</t>
  </si>
  <si>
    <t>Основные мероприятия муниципальной программы (связь мероприятий с показателями муниципальной программы)</t>
  </si>
  <si>
    <t>всего</t>
  </si>
  <si>
    <t>1.1</t>
  </si>
  <si>
    <t>1.2</t>
  </si>
  <si>
    <t>2.1.</t>
  </si>
  <si>
    <t>2.2.</t>
  </si>
  <si>
    <t>3.1.</t>
  </si>
  <si>
    <t>Оформление доски Почета</t>
  </si>
  <si>
    <t>Приобретение флагов России, ХМАО, г.Пыть-Ях, в том числе транспортировка</t>
  </si>
  <si>
    <t>Приобретение флагов расцвечивания для флаговой композиции и улиц города</t>
  </si>
  <si>
    <t>Перекрытие улиц города и санитарная уборка улиц и объектов в праздничные дни</t>
  </si>
  <si>
    <t>5</t>
  </si>
  <si>
    <t>Содержание мест захоронения</t>
  </si>
  <si>
    <t>5.1</t>
  </si>
  <si>
    <t>Обслуживание и содержание электрооборудования и электрических сетей (показатель № 1 из таблицы 1)</t>
  </si>
  <si>
    <t>Электроэнергия  (показатель № 1 из таблицы 1)</t>
  </si>
  <si>
    <t>Охрана, защита и восстановление зеленых насаждений в парках и скверах,ремонт малых архитектурных форм. Прореживание в лесопарковых зонах вдоль пешеходных дорожек, троп от поросли и поврежденных деревьев. (показатель № 2 из таблицы 1)</t>
  </si>
  <si>
    <t xml:space="preserve">Озеленение городских объектов (оформление и ремонт цветников, содержание газонов на городских объектах ) (показатель № 3 из таблицы 1)                                        </t>
  </si>
  <si>
    <t>Содержание мест захоронения (показатель № 4 из таблицы 1)</t>
  </si>
  <si>
    <t>Зимнее и летнее содержание объектов благоустройства   (показатель № 7 из таблицы 1)</t>
  </si>
  <si>
    <t>Зимнее и летнее содержание городских территорий, в том числе: летнее санитарное содержание городских территорий, покос травы, в т.ч. вывоз и утилизация травы и мусора; механизированная уборка внутриквартальных проездов  в зимнее время; ремонт внутриквартальных проездов (ямочный ремонт) (показатель № 8,9  из таблицы 1)</t>
  </si>
  <si>
    <t xml:space="preserve">Подготовка к Новому году, в том числе строительство ледового городка, охрана, устройство новогодней иллюминации. Демонтаж городка и новогодней иллюминации  </t>
  </si>
  <si>
    <t>Содержание, текущий ремонт, демонтаж МАФ, поставка и монтаж малых архитектурных форм (детские игровые (спортивные) комплексы, урны, скамейки) (показатель № 10  из таблицы 1)</t>
  </si>
  <si>
    <t>Содержание городского фонтана (показатель № 11 из таблицы 1)</t>
  </si>
  <si>
    <t>Участие в окружном конкурсе "Самый благоустроенный город, поселок, село" (показатель № 12 из таблицы 1)</t>
  </si>
  <si>
    <t>Организация освещения улиц, территорий микрорайонов</t>
  </si>
  <si>
    <t xml:space="preserve"> Организация озеленения и благоустройства территории города, охрана, защита, воспроизводство зеленых насаждений </t>
  </si>
  <si>
    <t xml:space="preserve">Повышение уровня культуры населения </t>
  </si>
  <si>
    <t>Монтаж, демонтаж уличных флагов расцвечивания; баннеров, растяжек, подключение электроаппаратуры и обслуживание</t>
  </si>
  <si>
    <t>Текущий ремонт и содержание городского туалета  в праздничные дни (9 Мая, День защиты детей, День России, День молодежи, День Российского флага, День города)</t>
  </si>
  <si>
    <t>Транспортировка, монтаж, содержание, демонтаж биотуалетов в праздничные дни (Проводы зимы, 9 Мая,  День города)</t>
  </si>
  <si>
    <t>Подготовка мест массового отдыха к праздничным мероприятиям: Масленица, 1 Мая, 9 Мая, День Молодежи, День  России, День Российского флага, День защиты детей,  День города , в том числе:</t>
  </si>
  <si>
    <t>Приобретение, транспортировка и монтаж МАФ (урн, скамеек и прочего оборудования, шт.)</t>
  </si>
  <si>
    <t>Создание условий для массового отдыха жителей города и организация обустройства мест массового отдыха (показатель № 5,6  из таблицы 1)</t>
  </si>
  <si>
    <t>5.2</t>
  </si>
  <si>
    <t>5.3</t>
  </si>
  <si>
    <t>5.4</t>
  </si>
  <si>
    <t>6.1</t>
  </si>
  <si>
    <t>Летнее и зимнее содержание городских территорий (показатель № 7,8,9,10,11  из таблицы 1)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</si>
  <si>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</si>
  <si>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</si>
  <si>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</si>
  <si>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</si>
  <si>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</si>
  <si>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</si>
  <si>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</si>
  <si>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</si>
  <si>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</si>
  <si>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План по программе</t>
  </si>
  <si>
    <t>Уточненный план по бюджету*</t>
  </si>
  <si>
    <t>Кассовое исполнение*</t>
  </si>
  <si>
    <t>Результат реализации</t>
  </si>
  <si>
    <t xml:space="preserve"> федеральный  бюджет</t>
  </si>
  <si>
    <t>окружной  бюджет</t>
  </si>
  <si>
    <t>городской  бюджет</t>
  </si>
  <si>
    <t>другие источники</t>
  </si>
  <si>
    <t xml:space="preserve">    Отчет о ходе реализации  муниципальной программы</t>
  </si>
  <si>
    <t>Всего по муниципальной программе</t>
  </si>
  <si>
    <t>Руководитель программы</t>
  </si>
  <si>
    <t>Т.И. Изотова</t>
  </si>
  <si>
    <t>Содержание городских территорий, озеленение и благоустройство в городе Пыть-Яхе
 за январь-март 2019 года</t>
  </si>
  <si>
    <t>%</t>
  </si>
  <si>
    <t>в течении года</t>
  </si>
  <si>
    <t>май-октябрь</t>
  </si>
  <si>
    <t>август</t>
  </si>
  <si>
    <t>май-июль</t>
  </si>
  <si>
    <t>март</t>
  </si>
  <si>
    <t>апрель-сентябрь</t>
  </si>
  <si>
    <t>февраль-сентябрь</t>
  </si>
  <si>
    <t>май-сентябрь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</si>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</sst>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;[Red]0"/>
    <numFmt numFmtId="166" formatCode="0.0;[Red]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Fill="1"/>
    <xf numFmtId="0" fontId="3" fillId="0" borderId="0" xfId="0" applyFont="1" applyFill="1" applyAlignment="1"/>
    <xf numFmtId="0" fontId="0" fillId="0" borderId="0" xfId="0" applyFill="1" applyAlignment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0" xfId="0" applyFont="1"/>
    <xf numFmtId="164" fontId="4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center" indent="15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164" fontId="0" fillId="0" borderId="0" xfId="0" applyNumberFormat="1"/>
    <xf numFmtId="166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topLeftCell="A29" workbookViewId="0">
      <selection activeCell="B35" sqref="B35"/>
    </sheetView>
  </sheetViews>
  <sheetFormatPr defaultRowHeight="15" x14ac:dyDescent="0.25"/>
  <cols>
    <col min="1" max="1" width="8.5703125" customWidth="1"/>
    <col min="2" max="2" width="26.85546875" customWidth="1"/>
    <col min="3" max="3" width="8.140625" customWidth="1"/>
    <col min="4" max="4" width="5.140625" customWidth="1"/>
    <col min="5" max="5" width="7.85546875" customWidth="1"/>
    <col min="6" max="6" width="8.28515625" customWidth="1"/>
    <col min="7" max="7" width="5.5703125" customWidth="1"/>
    <col min="8" max="8" width="8" customWidth="1"/>
    <col min="9" max="9" width="5.140625" customWidth="1"/>
    <col min="10" max="10" width="8" customWidth="1"/>
    <col min="11" max="11" width="8.140625" customWidth="1"/>
    <col min="12" max="12" width="4.5703125" customWidth="1"/>
    <col min="13" max="13" width="8.7109375" style="6" customWidth="1"/>
    <col min="14" max="14" width="5.140625" customWidth="1"/>
    <col min="15" max="15" width="7.85546875" customWidth="1"/>
    <col min="16" max="16" width="8.140625" style="6" customWidth="1"/>
    <col min="17" max="17" width="4.85546875" customWidth="1"/>
    <col min="18" max="18" width="20.42578125" customWidth="1"/>
  </cols>
  <sheetData>
    <row r="1" spans="1:18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ht="15.75" x14ac:dyDescent="0.25">
      <c r="A2" s="3"/>
      <c r="B2" s="3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  <c r="P2" s="8"/>
      <c r="Q2" s="8"/>
      <c r="R2" s="6"/>
    </row>
    <row r="3" spans="1:18" x14ac:dyDescent="0.25">
      <c r="A3" s="57" t="s">
        <v>58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ht="29.25" customHeight="1" x14ac:dyDescent="0.25">
      <c r="A4" s="60" t="s">
        <v>62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x14ac:dyDescent="0.25">
      <c r="A5" s="4"/>
      <c r="B5" s="5"/>
    </row>
    <row r="6" spans="1:18" ht="28.5" customHeight="1" x14ac:dyDescent="0.25">
      <c r="A6" s="16" t="s">
        <v>0</v>
      </c>
      <c r="B6" s="58" t="s">
        <v>2</v>
      </c>
      <c r="C6" s="59" t="s">
        <v>50</v>
      </c>
      <c r="D6" s="59"/>
      <c r="E6" s="59"/>
      <c r="F6" s="59"/>
      <c r="G6" s="59"/>
      <c r="H6" s="55" t="s">
        <v>51</v>
      </c>
      <c r="I6" s="55"/>
      <c r="J6" s="55"/>
      <c r="K6" s="55"/>
      <c r="L6" s="55"/>
      <c r="M6" s="55" t="s">
        <v>52</v>
      </c>
      <c r="N6" s="55"/>
      <c r="O6" s="55"/>
      <c r="P6" s="55"/>
      <c r="Q6" s="55"/>
      <c r="R6" s="46" t="s">
        <v>53</v>
      </c>
    </row>
    <row r="7" spans="1:18" ht="16.5" customHeight="1" x14ac:dyDescent="0.25">
      <c r="A7" s="17" t="s">
        <v>1</v>
      </c>
      <c r="B7" s="58"/>
      <c r="C7" s="49" t="s">
        <v>3</v>
      </c>
      <c r="D7" s="50" t="s">
        <v>54</v>
      </c>
      <c r="E7" s="50" t="s">
        <v>55</v>
      </c>
      <c r="F7" s="50" t="s">
        <v>56</v>
      </c>
      <c r="G7" s="50" t="s">
        <v>57</v>
      </c>
      <c r="H7" s="49" t="s">
        <v>3</v>
      </c>
      <c r="I7" s="50" t="s">
        <v>54</v>
      </c>
      <c r="J7" s="50" t="s">
        <v>55</v>
      </c>
      <c r="K7" s="50" t="s">
        <v>56</v>
      </c>
      <c r="L7" s="50" t="s">
        <v>57</v>
      </c>
      <c r="M7" s="52" t="s">
        <v>3</v>
      </c>
      <c r="N7" s="50" t="s">
        <v>54</v>
      </c>
      <c r="O7" s="50" t="s">
        <v>55</v>
      </c>
      <c r="P7" s="53" t="s">
        <v>56</v>
      </c>
      <c r="Q7" s="50" t="s">
        <v>57</v>
      </c>
      <c r="R7" s="47"/>
    </row>
    <row r="8" spans="1:18" ht="47.25" customHeight="1" x14ac:dyDescent="0.25">
      <c r="A8" s="18"/>
      <c r="B8" s="58"/>
      <c r="C8" s="49"/>
      <c r="D8" s="51"/>
      <c r="E8" s="51"/>
      <c r="F8" s="51"/>
      <c r="G8" s="51"/>
      <c r="H8" s="49"/>
      <c r="I8" s="51"/>
      <c r="J8" s="51"/>
      <c r="K8" s="51"/>
      <c r="L8" s="51"/>
      <c r="M8" s="52"/>
      <c r="N8" s="51"/>
      <c r="O8" s="51"/>
      <c r="P8" s="54"/>
      <c r="Q8" s="51"/>
      <c r="R8" s="48"/>
    </row>
    <row r="9" spans="1:18" x14ac:dyDescent="0.25">
      <c r="A9" s="19">
        <v>1</v>
      </c>
      <c r="B9" s="19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1">
        <v>13</v>
      </c>
      <c r="N9" s="20">
        <v>14</v>
      </c>
      <c r="O9" s="20">
        <v>15</v>
      </c>
      <c r="P9" s="21">
        <v>16</v>
      </c>
      <c r="Q9" s="20">
        <v>17</v>
      </c>
      <c r="R9" s="20">
        <v>18</v>
      </c>
    </row>
    <row r="10" spans="1:18" ht="25.5" customHeight="1" x14ac:dyDescent="0.25">
      <c r="A10" s="27">
        <v>1</v>
      </c>
      <c r="B10" s="16" t="s">
        <v>27</v>
      </c>
      <c r="C10" s="38">
        <f>C11+C12</f>
        <v>14230.7</v>
      </c>
      <c r="D10" s="37"/>
      <c r="E10" s="37"/>
      <c r="F10" s="38">
        <f>F11+F12</f>
        <v>14230.7</v>
      </c>
      <c r="G10" s="37"/>
      <c r="H10" s="38">
        <f>H11+H12</f>
        <v>14230.7</v>
      </c>
      <c r="I10" s="37"/>
      <c r="J10" s="37"/>
      <c r="K10" s="38">
        <f>K11+K12</f>
        <v>14230.7</v>
      </c>
      <c r="L10" s="37"/>
      <c r="M10" s="62">
        <f>M11+M12</f>
        <v>4404.7</v>
      </c>
      <c r="N10" s="39"/>
      <c r="O10" s="39"/>
      <c r="P10" s="62">
        <f>P11+P12</f>
        <v>4404.7</v>
      </c>
      <c r="Q10" s="39"/>
      <c r="R10" s="40"/>
    </row>
    <row r="11" spans="1:18" ht="28.5" customHeight="1" x14ac:dyDescent="0.25">
      <c r="A11" s="29" t="s">
        <v>4</v>
      </c>
      <c r="B11" s="30" t="s">
        <v>17</v>
      </c>
      <c r="C11" s="9">
        <f>SUM(D11:G11)</f>
        <v>10191</v>
      </c>
      <c r="D11" s="11"/>
      <c r="E11" s="11"/>
      <c r="F11" s="12">
        <v>10191</v>
      </c>
      <c r="G11" s="11"/>
      <c r="H11" s="9">
        <f>SUM(I11:L11)</f>
        <v>10191</v>
      </c>
      <c r="I11" s="11"/>
      <c r="J11" s="11"/>
      <c r="K11" s="12">
        <v>10191</v>
      </c>
      <c r="L11" s="11"/>
      <c r="M11" s="13">
        <v>3888.2</v>
      </c>
      <c r="N11" s="11"/>
      <c r="O11" s="11"/>
      <c r="P11" s="13">
        <v>3888.2</v>
      </c>
      <c r="Q11" s="11"/>
      <c r="R11" s="11" t="s">
        <v>64</v>
      </c>
    </row>
    <row r="12" spans="1:18" ht="55.5" customHeight="1" x14ac:dyDescent="0.25">
      <c r="A12" s="29" t="s">
        <v>5</v>
      </c>
      <c r="B12" s="30" t="s">
        <v>16</v>
      </c>
      <c r="C12" s="15">
        <f>SUM(D12:G12)</f>
        <v>4039.7</v>
      </c>
      <c r="D12" s="14"/>
      <c r="E12" s="15"/>
      <c r="F12" s="15">
        <v>4039.7</v>
      </c>
      <c r="G12" s="14"/>
      <c r="H12" s="15">
        <f>SUM(I12:L12)</f>
        <v>4039.7</v>
      </c>
      <c r="I12" s="14"/>
      <c r="J12" s="15"/>
      <c r="K12" s="15">
        <v>4039.7</v>
      </c>
      <c r="L12" s="14"/>
      <c r="M12" s="15">
        <v>516.5</v>
      </c>
      <c r="N12" s="14"/>
      <c r="O12" s="15"/>
      <c r="P12" s="15">
        <v>516.5</v>
      </c>
      <c r="Q12" s="14"/>
      <c r="R12" s="11" t="s">
        <v>64</v>
      </c>
    </row>
    <row r="13" spans="1:18" ht="69" customHeight="1" x14ac:dyDescent="0.25">
      <c r="A13" s="27">
        <v>2</v>
      </c>
      <c r="B13" s="16" t="s">
        <v>28</v>
      </c>
      <c r="C13" s="25">
        <f>C14+C15</f>
        <v>6987</v>
      </c>
      <c r="D13" s="25"/>
      <c r="E13" s="25"/>
      <c r="F13" s="25">
        <f>F14+F15</f>
        <v>6987</v>
      </c>
      <c r="G13" s="25"/>
      <c r="H13" s="25">
        <f>H14+H15</f>
        <v>6987</v>
      </c>
      <c r="I13" s="25"/>
      <c r="J13" s="25"/>
      <c r="K13" s="25">
        <f>K14+K15</f>
        <v>6987</v>
      </c>
      <c r="L13" s="25"/>
      <c r="M13" s="25">
        <f t="shared" ref="L13:P13" si="0">M14+M15</f>
        <v>135.19999999999999</v>
      </c>
      <c r="N13" s="25"/>
      <c r="O13" s="25"/>
      <c r="P13" s="25">
        <f t="shared" si="0"/>
        <v>135.19999999999999</v>
      </c>
      <c r="Q13" s="26"/>
      <c r="R13" s="22"/>
    </row>
    <row r="14" spans="1:18" ht="133.5" customHeight="1" x14ac:dyDescent="0.25">
      <c r="A14" s="32" t="s">
        <v>6</v>
      </c>
      <c r="B14" s="30" t="s">
        <v>18</v>
      </c>
      <c r="C14" s="35">
        <f>F14</f>
        <v>1730.3</v>
      </c>
      <c r="D14" s="35"/>
      <c r="E14" s="35"/>
      <c r="F14" s="35">
        <v>1730.3</v>
      </c>
      <c r="G14" s="35"/>
      <c r="H14" s="35">
        <f>K14</f>
        <v>1730.3</v>
      </c>
      <c r="I14" s="35"/>
      <c r="J14" s="35"/>
      <c r="K14" s="35">
        <v>1730.3</v>
      </c>
      <c r="L14" s="35"/>
      <c r="M14" s="41">
        <v>135.19999999999999</v>
      </c>
      <c r="N14" s="35"/>
      <c r="O14" s="35"/>
      <c r="P14" s="41">
        <v>135.19999999999999</v>
      </c>
      <c r="Q14" s="35"/>
      <c r="R14" s="35" t="s">
        <v>64</v>
      </c>
    </row>
    <row r="15" spans="1:18" ht="65.25" customHeight="1" x14ac:dyDescent="0.25">
      <c r="A15" s="29" t="s">
        <v>7</v>
      </c>
      <c r="B15" s="31" t="s">
        <v>19</v>
      </c>
      <c r="C15" s="35">
        <f>F15</f>
        <v>5256.7</v>
      </c>
      <c r="D15" s="35"/>
      <c r="E15" s="35"/>
      <c r="F15" s="35">
        <v>5256.7</v>
      </c>
      <c r="G15" s="35"/>
      <c r="H15" s="35">
        <f>K15</f>
        <v>5256.7</v>
      </c>
      <c r="I15" s="35"/>
      <c r="J15" s="35"/>
      <c r="K15" s="35">
        <v>5256.7</v>
      </c>
      <c r="L15" s="35"/>
      <c r="M15" s="41">
        <v>0</v>
      </c>
      <c r="N15" s="35"/>
      <c r="O15" s="35"/>
      <c r="P15" s="41">
        <v>0</v>
      </c>
      <c r="Q15" s="35"/>
      <c r="R15" s="35" t="s">
        <v>65</v>
      </c>
    </row>
    <row r="16" spans="1:18" ht="22.5" customHeight="1" x14ac:dyDescent="0.25">
      <c r="A16" s="27">
        <v>3</v>
      </c>
      <c r="B16" s="16" t="s">
        <v>14</v>
      </c>
      <c r="C16" s="42">
        <f>C17</f>
        <v>5397.6</v>
      </c>
      <c r="D16" s="42"/>
      <c r="E16" s="42"/>
      <c r="F16" s="42">
        <f>F17</f>
        <v>5397.6</v>
      </c>
      <c r="G16" s="35"/>
      <c r="H16" s="42">
        <f>H17</f>
        <v>5397.6</v>
      </c>
      <c r="I16" s="42"/>
      <c r="J16" s="42"/>
      <c r="K16" s="42">
        <f>K17</f>
        <v>5397.6</v>
      </c>
      <c r="L16" s="42">
        <f t="shared" ref="L16:P16" si="1">L17</f>
        <v>0</v>
      </c>
      <c r="M16" s="42">
        <f t="shared" si="1"/>
        <v>1352.3</v>
      </c>
      <c r="N16" s="42"/>
      <c r="O16" s="42"/>
      <c r="P16" s="42">
        <f t="shared" si="1"/>
        <v>1352.3</v>
      </c>
      <c r="Q16" s="35"/>
      <c r="R16" s="35"/>
    </row>
    <row r="17" spans="1:18" ht="33" customHeight="1" x14ac:dyDescent="0.25">
      <c r="A17" s="32" t="s">
        <v>8</v>
      </c>
      <c r="B17" s="30" t="s">
        <v>20</v>
      </c>
      <c r="C17" s="35">
        <f>F17</f>
        <v>5397.6</v>
      </c>
      <c r="D17" s="35"/>
      <c r="E17" s="35"/>
      <c r="F17" s="35">
        <v>5397.6</v>
      </c>
      <c r="G17" s="35"/>
      <c r="H17" s="35">
        <f>K17</f>
        <v>5397.6</v>
      </c>
      <c r="I17" s="35"/>
      <c r="J17" s="35"/>
      <c r="K17" s="35">
        <v>5397.6</v>
      </c>
      <c r="L17" s="35"/>
      <c r="M17" s="41">
        <v>1352.3</v>
      </c>
      <c r="N17" s="35"/>
      <c r="O17" s="35"/>
      <c r="P17" s="41">
        <v>1352.3</v>
      </c>
      <c r="Q17" s="35"/>
      <c r="R17" s="35" t="s">
        <v>64</v>
      </c>
    </row>
    <row r="18" spans="1:18" ht="78" customHeight="1" x14ac:dyDescent="0.25">
      <c r="A18" s="29">
        <v>4</v>
      </c>
      <c r="B18" s="33" t="s">
        <v>35</v>
      </c>
      <c r="C18" s="35">
        <f t="shared" ref="C18:C19" si="2">F18</f>
        <v>6778.4</v>
      </c>
      <c r="D18" s="35"/>
      <c r="E18" s="35"/>
      <c r="F18" s="44">
        <f>F20+F21+F22+F23+F24+F25+F26+F27+F28</f>
        <v>6778.4</v>
      </c>
      <c r="G18" s="35"/>
      <c r="H18" s="35">
        <f t="shared" ref="H18:H19" si="3">K18</f>
        <v>6778.4</v>
      </c>
      <c r="I18" s="35"/>
      <c r="J18" s="35"/>
      <c r="K18" s="44">
        <f>K20+K21+K22+K23+K24+K25+K26+K27+K28</f>
        <v>6778.4</v>
      </c>
      <c r="L18" s="44"/>
      <c r="M18" s="44">
        <f t="shared" ref="M18" si="4">M20+M21+M22+M23+M24+M25+M26+M27+M28</f>
        <v>289</v>
      </c>
      <c r="N18" s="44"/>
      <c r="O18" s="44"/>
      <c r="P18" s="44">
        <f t="shared" ref="L18:P18" si="5">P20+P21+P22+P23+P24+P25+P26+P27+P28</f>
        <v>289</v>
      </c>
      <c r="Q18" s="35"/>
      <c r="R18" s="35"/>
    </row>
    <row r="19" spans="1:18" ht="90" customHeight="1" x14ac:dyDescent="0.25">
      <c r="A19" s="10"/>
      <c r="B19" s="24" t="s">
        <v>33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41"/>
      <c r="N19" s="35"/>
      <c r="O19" s="35"/>
      <c r="P19" s="41"/>
      <c r="Q19" s="35"/>
      <c r="R19" s="35"/>
    </row>
    <row r="20" spans="1:18" ht="13.5" customHeight="1" x14ac:dyDescent="0.25">
      <c r="A20" s="29" t="s">
        <v>41</v>
      </c>
      <c r="B20" s="33" t="s">
        <v>9</v>
      </c>
      <c r="C20" s="43">
        <f>F20</f>
        <v>91</v>
      </c>
      <c r="D20" s="35"/>
      <c r="E20" s="35"/>
      <c r="F20" s="43">
        <v>91</v>
      </c>
      <c r="G20" s="35"/>
      <c r="H20" s="43">
        <f>K20</f>
        <v>91</v>
      </c>
      <c r="I20" s="35"/>
      <c r="J20" s="35"/>
      <c r="K20" s="43">
        <v>91</v>
      </c>
      <c r="L20" s="35"/>
      <c r="M20" s="41">
        <v>0</v>
      </c>
      <c r="N20" s="35"/>
      <c r="O20" s="35"/>
      <c r="P20" s="41">
        <v>0</v>
      </c>
      <c r="Q20" s="35"/>
      <c r="R20" s="35" t="s">
        <v>66</v>
      </c>
    </row>
    <row r="21" spans="1:18" ht="47.25" customHeight="1" x14ac:dyDescent="0.25">
      <c r="A21" s="29" t="s">
        <v>42</v>
      </c>
      <c r="B21" s="33" t="s">
        <v>34</v>
      </c>
      <c r="C21" s="43">
        <f t="shared" ref="C21:C36" si="6">F21</f>
        <v>450</v>
      </c>
      <c r="D21" s="35"/>
      <c r="E21" s="35"/>
      <c r="F21" s="43">
        <v>450</v>
      </c>
      <c r="G21" s="35"/>
      <c r="H21" s="43">
        <f t="shared" ref="H21:H36" si="7">K21</f>
        <v>450</v>
      </c>
      <c r="I21" s="35"/>
      <c r="J21" s="35"/>
      <c r="K21" s="43">
        <v>450</v>
      </c>
      <c r="L21" s="35"/>
      <c r="M21" s="41">
        <v>0</v>
      </c>
      <c r="N21" s="35"/>
      <c r="O21" s="35"/>
      <c r="P21" s="41">
        <v>0</v>
      </c>
      <c r="Q21" s="35"/>
      <c r="R21" s="35" t="s">
        <v>67</v>
      </c>
    </row>
    <row r="22" spans="1:18" ht="39.75" customHeight="1" x14ac:dyDescent="0.25">
      <c r="A22" s="29" t="s">
        <v>43</v>
      </c>
      <c r="B22" s="33" t="s">
        <v>10</v>
      </c>
      <c r="C22" s="43">
        <f t="shared" si="6"/>
        <v>70</v>
      </c>
      <c r="D22" s="35"/>
      <c r="E22" s="35"/>
      <c r="F22" s="43">
        <v>70</v>
      </c>
      <c r="G22" s="35"/>
      <c r="H22" s="43">
        <f t="shared" si="7"/>
        <v>70</v>
      </c>
      <c r="I22" s="35"/>
      <c r="J22" s="35"/>
      <c r="K22" s="43">
        <v>70</v>
      </c>
      <c r="L22" s="35"/>
      <c r="M22" s="41">
        <v>0</v>
      </c>
      <c r="N22" s="35"/>
      <c r="O22" s="35"/>
      <c r="P22" s="41">
        <v>0</v>
      </c>
      <c r="Q22" s="35"/>
      <c r="R22" s="35" t="s">
        <v>68</v>
      </c>
    </row>
    <row r="23" spans="1:18" ht="45" customHeight="1" x14ac:dyDescent="0.25">
      <c r="A23" s="29" t="s">
        <v>44</v>
      </c>
      <c r="B23" s="33" t="s">
        <v>11</v>
      </c>
      <c r="C23" s="43">
        <f t="shared" si="6"/>
        <v>0</v>
      </c>
      <c r="D23" s="35"/>
      <c r="E23" s="35"/>
      <c r="F23" s="43">
        <v>0</v>
      </c>
      <c r="G23" s="35"/>
      <c r="H23" s="43">
        <f t="shared" si="7"/>
        <v>0</v>
      </c>
      <c r="I23" s="35"/>
      <c r="J23" s="35"/>
      <c r="K23" s="43">
        <v>0</v>
      </c>
      <c r="L23" s="35"/>
      <c r="M23" s="41">
        <v>0</v>
      </c>
      <c r="N23" s="35"/>
      <c r="O23" s="35"/>
      <c r="P23" s="41">
        <v>0</v>
      </c>
      <c r="Q23" s="35"/>
      <c r="R23" s="35"/>
    </row>
    <row r="24" spans="1:18" ht="78.75" customHeight="1" x14ac:dyDescent="0.25">
      <c r="A24" s="29" t="s">
        <v>45</v>
      </c>
      <c r="B24" s="33" t="s">
        <v>30</v>
      </c>
      <c r="C24" s="43">
        <f t="shared" si="6"/>
        <v>855</v>
      </c>
      <c r="D24" s="35"/>
      <c r="E24" s="35"/>
      <c r="F24" s="43">
        <v>855</v>
      </c>
      <c r="G24" s="35"/>
      <c r="H24" s="43">
        <f t="shared" si="7"/>
        <v>855</v>
      </c>
      <c r="I24" s="35"/>
      <c r="J24" s="35"/>
      <c r="K24" s="43">
        <v>855</v>
      </c>
      <c r="L24" s="35"/>
      <c r="M24" s="41">
        <v>0</v>
      </c>
      <c r="N24" s="35"/>
      <c r="O24" s="35"/>
      <c r="P24" s="41">
        <v>0</v>
      </c>
      <c r="Q24" s="35"/>
      <c r="R24" s="35" t="s">
        <v>69</v>
      </c>
    </row>
    <row r="25" spans="1:18" ht="91.5" customHeight="1" x14ac:dyDescent="0.25">
      <c r="A25" s="29" t="s">
        <v>46</v>
      </c>
      <c r="B25" s="33" t="s">
        <v>31</v>
      </c>
      <c r="C25" s="43">
        <f t="shared" si="6"/>
        <v>151</v>
      </c>
      <c r="D25" s="35"/>
      <c r="E25" s="35"/>
      <c r="F25" s="43">
        <v>151</v>
      </c>
      <c r="G25" s="35"/>
      <c r="H25" s="43">
        <f t="shared" si="7"/>
        <v>151</v>
      </c>
      <c r="I25" s="35"/>
      <c r="J25" s="35"/>
      <c r="K25" s="43">
        <v>151</v>
      </c>
      <c r="L25" s="35"/>
      <c r="M25" s="41">
        <v>0</v>
      </c>
      <c r="N25" s="35"/>
      <c r="O25" s="35"/>
      <c r="P25" s="41">
        <v>0</v>
      </c>
      <c r="Q25" s="35"/>
      <c r="R25" s="35" t="s">
        <v>69</v>
      </c>
    </row>
    <row r="26" spans="1:18" ht="69.75" customHeight="1" x14ac:dyDescent="0.25">
      <c r="A26" s="29" t="s">
        <v>47</v>
      </c>
      <c r="B26" s="33" t="s">
        <v>32</v>
      </c>
      <c r="C26" s="43">
        <f t="shared" si="6"/>
        <v>53</v>
      </c>
      <c r="D26" s="35"/>
      <c r="E26" s="35"/>
      <c r="F26" s="43">
        <v>53</v>
      </c>
      <c r="G26" s="35"/>
      <c r="H26" s="43">
        <f t="shared" si="7"/>
        <v>53</v>
      </c>
      <c r="I26" s="35"/>
      <c r="J26" s="35"/>
      <c r="K26" s="43">
        <v>53</v>
      </c>
      <c r="L26" s="35"/>
      <c r="M26" s="41">
        <v>0</v>
      </c>
      <c r="N26" s="35"/>
      <c r="O26" s="35"/>
      <c r="P26" s="41">
        <v>0</v>
      </c>
      <c r="Q26" s="35"/>
      <c r="R26" s="35" t="s">
        <v>70</v>
      </c>
    </row>
    <row r="27" spans="1:18" ht="44.25" customHeight="1" x14ac:dyDescent="0.25">
      <c r="A27" s="29" t="s">
        <v>48</v>
      </c>
      <c r="B27" s="33" t="s">
        <v>12</v>
      </c>
      <c r="C27" s="43">
        <f t="shared" si="6"/>
        <v>169.4</v>
      </c>
      <c r="D27" s="35"/>
      <c r="E27" s="35"/>
      <c r="F27" s="43">
        <v>169.4</v>
      </c>
      <c r="G27" s="35"/>
      <c r="H27" s="43">
        <f t="shared" si="7"/>
        <v>169.4</v>
      </c>
      <c r="I27" s="35"/>
      <c r="J27" s="35"/>
      <c r="K27" s="43">
        <v>169.4</v>
      </c>
      <c r="L27" s="35"/>
      <c r="M27" s="41">
        <v>0</v>
      </c>
      <c r="N27" s="35"/>
      <c r="O27" s="35"/>
      <c r="P27" s="41">
        <v>0</v>
      </c>
      <c r="Q27" s="35"/>
      <c r="R27" s="35" t="s">
        <v>71</v>
      </c>
    </row>
    <row r="28" spans="1:18" ht="97.5" customHeight="1" x14ac:dyDescent="0.25">
      <c r="A28" s="29" t="s">
        <v>49</v>
      </c>
      <c r="B28" s="33" t="s">
        <v>23</v>
      </c>
      <c r="C28" s="43">
        <f t="shared" si="6"/>
        <v>4939</v>
      </c>
      <c r="D28" s="35"/>
      <c r="E28" s="35"/>
      <c r="F28" s="43">
        <v>4939</v>
      </c>
      <c r="G28" s="35"/>
      <c r="H28" s="43">
        <f t="shared" si="7"/>
        <v>4939</v>
      </c>
      <c r="I28" s="35"/>
      <c r="J28" s="35"/>
      <c r="K28" s="43">
        <v>4939</v>
      </c>
      <c r="L28" s="35"/>
      <c r="M28" s="63">
        <v>289</v>
      </c>
      <c r="N28" s="35"/>
      <c r="O28" s="35"/>
      <c r="P28" s="63">
        <v>289</v>
      </c>
      <c r="Q28" s="35"/>
      <c r="R28" s="35" t="s">
        <v>72</v>
      </c>
    </row>
    <row r="29" spans="1:18" ht="54" customHeight="1" x14ac:dyDescent="0.25">
      <c r="A29" s="29" t="s">
        <v>13</v>
      </c>
      <c r="B29" s="33" t="s">
        <v>40</v>
      </c>
      <c r="C29" s="43">
        <f t="shared" si="6"/>
        <v>19433.3</v>
      </c>
      <c r="D29" s="35"/>
      <c r="E29" s="35"/>
      <c r="F29" s="44">
        <f>F30+F31+F32+F33</f>
        <v>19433.3</v>
      </c>
      <c r="G29" s="35"/>
      <c r="H29" s="43">
        <f t="shared" si="7"/>
        <v>19433.3</v>
      </c>
      <c r="I29" s="35"/>
      <c r="J29" s="35"/>
      <c r="K29" s="44">
        <f>K30+K31+K32+K33</f>
        <v>19433.3</v>
      </c>
      <c r="L29" s="44"/>
      <c r="M29" s="44">
        <f t="shared" ref="L29:P29" si="8">M30+M31+M32+M33</f>
        <v>4828</v>
      </c>
      <c r="N29" s="44"/>
      <c r="O29" s="44"/>
      <c r="P29" s="44">
        <f t="shared" si="8"/>
        <v>4828</v>
      </c>
      <c r="Q29" s="35"/>
      <c r="R29" s="35"/>
    </row>
    <row r="30" spans="1:18" ht="42.75" customHeight="1" x14ac:dyDescent="0.25">
      <c r="A30" s="29" t="s">
        <v>15</v>
      </c>
      <c r="B30" s="33" t="s">
        <v>21</v>
      </c>
      <c r="C30" s="43">
        <f t="shared" si="6"/>
        <v>5434.5</v>
      </c>
      <c r="D30" s="35"/>
      <c r="E30" s="35"/>
      <c r="F30" s="35">
        <v>5434.5</v>
      </c>
      <c r="G30" s="35"/>
      <c r="H30" s="43">
        <f t="shared" si="7"/>
        <v>5434.5</v>
      </c>
      <c r="I30" s="35"/>
      <c r="J30" s="35"/>
      <c r="K30" s="35">
        <v>5434.5</v>
      </c>
      <c r="L30" s="35"/>
      <c r="M30" s="41">
        <v>1906.2</v>
      </c>
      <c r="N30" s="35"/>
      <c r="O30" s="35"/>
      <c r="P30" s="41">
        <v>1906.2</v>
      </c>
      <c r="Q30" s="35"/>
      <c r="R30" s="35" t="s">
        <v>64</v>
      </c>
    </row>
    <row r="31" spans="1:18" ht="156" customHeight="1" x14ac:dyDescent="0.25">
      <c r="A31" s="29" t="s">
        <v>36</v>
      </c>
      <c r="B31" s="34" t="s">
        <v>22</v>
      </c>
      <c r="C31" s="43">
        <f t="shared" si="6"/>
        <v>12018</v>
      </c>
      <c r="D31" s="35"/>
      <c r="E31" s="35"/>
      <c r="F31" s="43">
        <v>12018</v>
      </c>
      <c r="G31" s="35"/>
      <c r="H31" s="43">
        <f t="shared" si="7"/>
        <v>12018</v>
      </c>
      <c r="I31" s="35"/>
      <c r="J31" s="35"/>
      <c r="K31" s="43">
        <v>12018</v>
      </c>
      <c r="L31" s="35"/>
      <c r="M31" s="41">
        <v>2921.8</v>
      </c>
      <c r="N31" s="35"/>
      <c r="O31" s="35"/>
      <c r="P31" s="41">
        <v>2921.8</v>
      </c>
      <c r="Q31" s="35"/>
      <c r="R31" s="35" t="s">
        <v>64</v>
      </c>
    </row>
    <row r="32" spans="1:18" ht="87.75" customHeight="1" x14ac:dyDescent="0.25">
      <c r="A32" s="29" t="s">
        <v>37</v>
      </c>
      <c r="B32" s="33" t="s">
        <v>24</v>
      </c>
      <c r="C32" s="43">
        <f t="shared" si="6"/>
        <v>1123.2</v>
      </c>
      <c r="D32" s="35"/>
      <c r="E32" s="35"/>
      <c r="F32" s="43">
        <v>1123.2</v>
      </c>
      <c r="G32" s="35"/>
      <c r="H32" s="43">
        <f t="shared" si="7"/>
        <v>1123.2</v>
      </c>
      <c r="I32" s="35"/>
      <c r="J32" s="35"/>
      <c r="K32" s="43">
        <v>1123.2</v>
      </c>
      <c r="L32" s="35"/>
      <c r="M32" s="41">
        <v>0</v>
      </c>
      <c r="N32" s="35"/>
      <c r="O32" s="35"/>
      <c r="P32" s="41">
        <v>0</v>
      </c>
      <c r="Q32" s="35"/>
      <c r="R32" s="35" t="s">
        <v>64</v>
      </c>
    </row>
    <row r="33" spans="1:18" ht="43.5" customHeight="1" x14ac:dyDescent="0.25">
      <c r="A33" s="29" t="s">
        <v>38</v>
      </c>
      <c r="B33" s="33" t="s">
        <v>25</v>
      </c>
      <c r="C33" s="43">
        <f t="shared" si="6"/>
        <v>857.6</v>
      </c>
      <c r="D33" s="35"/>
      <c r="E33" s="35"/>
      <c r="F33" s="35">
        <v>857.6</v>
      </c>
      <c r="G33" s="35"/>
      <c r="H33" s="43">
        <f t="shared" si="7"/>
        <v>857.6</v>
      </c>
      <c r="I33" s="35"/>
      <c r="J33" s="35"/>
      <c r="K33" s="35">
        <v>857.6</v>
      </c>
      <c r="L33" s="35"/>
      <c r="M33" s="41">
        <v>0</v>
      </c>
      <c r="N33" s="35"/>
      <c r="O33" s="35"/>
      <c r="P33" s="41">
        <v>0</v>
      </c>
      <c r="Q33" s="35"/>
      <c r="R33" s="35" t="s">
        <v>71</v>
      </c>
    </row>
    <row r="34" spans="1:18" ht="27.75" customHeight="1" x14ac:dyDescent="0.25">
      <c r="A34" s="27">
        <v>6</v>
      </c>
      <c r="B34" s="16" t="s">
        <v>29</v>
      </c>
      <c r="C34" s="43">
        <f t="shared" si="6"/>
        <v>95</v>
      </c>
      <c r="D34" s="35"/>
      <c r="E34" s="35"/>
      <c r="F34" s="44">
        <v>95</v>
      </c>
      <c r="G34" s="35"/>
      <c r="H34" s="43">
        <f t="shared" si="7"/>
        <v>95</v>
      </c>
      <c r="I34" s="35"/>
      <c r="J34" s="35"/>
      <c r="K34" s="44">
        <v>95</v>
      </c>
      <c r="L34" s="44"/>
      <c r="M34" s="44">
        <f>M35</f>
        <v>0</v>
      </c>
      <c r="N34" s="44"/>
      <c r="O34" s="44"/>
      <c r="P34" s="44">
        <f>P35</f>
        <v>0</v>
      </c>
      <c r="Q34" s="35"/>
      <c r="R34" s="35"/>
    </row>
    <row r="35" spans="1:18" ht="60" customHeight="1" x14ac:dyDescent="0.25">
      <c r="A35" s="29" t="s">
        <v>39</v>
      </c>
      <c r="B35" s="33" t="s">
        <v>26</v>
      </c>
      <c r="C35" s="43">
        <f t="shared" si="6"/>
        <v>95</v>
      </c>
      <c r="D35" s="35"/>
      <c r="E35" s="35"/>
      <c r="F35" s="43">
        <v>95</v>
      </c>
      <c r="G35" s="35"/>
      <c r="H35" s="43">
        <f t="shared" si="7"/>
        <v>95</v>
      </c>
      <c r="I35" s="35"/>
      <c r="J35" s="35"/>
      <c r="K35" s="43">
        <v>95</v>
      </c>
      <c r="L35" s="35"/>
      <c r="M35" s="41">
        <v>0</v>
      </c>
      <c r="N35" s="35"/>
      <c r="O35" s="35"/>
      <c r="P35" s="41">
        <v>0</v>
      </c>
      <c r="Q35" s="35"/>
      <c r="R35" s="35"/>
    </row>
    <row r="36" spans="1:18" ht="33.75" customHeight="1" x14ac:dyDescent="0.25">
      <c r="A36" s="28"/>
      <c r="B36" s="36" t="s">
        <v>59</v>
      </c>
      <c r="C36" s="43">
        <f t="shared" si="6"/>
        <v>52922</v>
      </c>
      <c r="D36" s="35"/>
      <c r="E36" s="35"/>
      <c r="F36" s="43">
        <f>F10+F13+F16+F18+F29+F34</f>
        <v>52922</v>
      </c>
      <c r="G36" s="35"/>
      <c r="H36" s="43">
        <f t="shared" si="7"/>
        <v>52922</v>
      </c>
      <c r="I36" s="35"/>
      <c r="J36" s="35"/>
      <c r="K36" s="43">
        <f>K10+K13+K16+K18+K29+K34</f>
        <v>52922</v>
      </c>
      <c r="L36" s="43"/>
      <c r="M36" s="43">
        <f t="shared" ref="M36" si="9">M10+M13+M16+M18+M29+M34</f>
        <v>11009.2</v>
      </c>
      <c r="N36" s="43"/>
      <c r="O36" s="43"/>
      <c r="P36" s="43">
        <f t="shared" ref="L36:P36" si="10">P10+P13+P16+P18+P29+P34</f>
        <v>11009.2</v>
      </c>
      <c r="Q36" s="35"/>
      <c r="R36" s="35"/>
    </row>
    <row r="37" spans="1:18" x14ac:dyDescent="0.25">
      <c r="A37" s="1"/>
      <c r="B37" s="1"/>
    </row>
    <row r="38" spans="1:18" x14ac:dyDescent="0.25">
      <c r="A38" s="1"/>
      <c r="B38" s="1"/>
    </row>
    <row r="39" spans="1:18" x14ac:dyDescent="0.25">
      <c r="A39" s="45" t="s">
        <v>60</v>
      </c>
      <c r="B39" s="45"/>
      <c r="C39" s="23"/>
      <c r="D39" s="45" t="s">
        <v>61</v>
      </c>
      <c r="E39" s="45"/>
      <c r="F39" s="45"/>
      <c r="G39" s="45"/>
      <c r="H39" s="45"/>
      <c r="I39" s="45"/>
      <c r="J39" s="45"/>
      <c r="P39" s="64">
        <f>P36*100/K36</f>
        <v>20.802690752428102</v>
      </c>
      <c r="Q39" t="s">
        <v>63</v>
      </c>
    </row>
    <row r="40" spans="1:18" x14ac:dyDescent="0.25">
      <c r="A40" s="1"/>
      <c r="B40" s="1"/>
    </row>
    <row r="41" spans="1:18" x14ac:dyDescent="0.25">
      <c r="A41" s="1"/>
      <c r="B41" s="1"/>
    </row>
    <row r="42" spans="1:18" x14ac:dyDescent="0.25">
      <c r="A42" s="1"/>
      <c r="B42" s="1"/>
      <c r="F42" s="61">
        <f>F36+196.7</f>
        <v>53118.7</v>
      </c>
    </row>
    <row r="43" spans="1:18" x14ac:dyDescent="0.25">
      <c r="A43" s="1"/>
      <c r="B43" s="1"/>
    </row>
    <row r="44" spans="1:18" x14ac:dyDescent="0.25">
      <c r="A44" s="1"/>
      <c r="B44" s="1"/>
    </row>
    <row r="45" spans="1:18" x14ac:dyDescent="0.25">
      <c r="A45" s="2"/>
      <c r="B45" s="2"/>
    </row>
  </sheetData>
  <mergeCells count="25">
    <mergeCell ref="Q7:Q8"/>
    <mergeCell ref="M6:Q6"/>
    <mergeCell ref="E7:E8"/>
    <mergeCell ref="A1:R1"/>
    <mergeCell ref="A3:R3"/>
    <mergeCell ref="B6:B8"/>
    <mergeCell ref="C6:G6"/>
    <mergeCell ref="H6:L6"/>
    <mergeCell ref="A4:R4"/>
    <mergeCell ref="A39:B39"/>
    <mergeCell ref="D39:J39"/>
    <mergeCell ref="R6:R8"/>
    <mergeCell ref="C7:C8"/>
    <mergeCell ref="D7:D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2019-04-11T13:55:53Z</dcterms:modified>
</cp:coreProperties>
</file>